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255" windowWidth="11280" windowHeight="6630" tabRatio="599" activeTab="1"/>
  </bookViews>
  <sheets>
    <sheet name="OBJETIVOS 2015" sheetId="15" r:id="rId1"/>
    <sheet name="BIENES" sheetId="14" r:id="rId2"/>
    <sheet name="Hoja1" sheetId="16" r:id="rId3"/>
  </sheets>
  <calcPr calcId="145621"/>
</workbook>
</file>

<file path=xl/calcChain.xml><?xml version="1.0" encoding="utf-8"?>
<calcChain xmlns="http://schemas.openxmlformats.org/spreadsheetml/2006/main">
  <c r="AA27" i="14" l="1"/>
  <c r="A14" i="14" l="1"/>
  <c r="A15" i="14" s="1"/>
  <c r="A16" i="14" s="1"/>
  <c r="A17" i="14" s="1"/>
  <c r="A18" i="14" s="1"/>
  <c r="A19" i="14" s="1"/>
  <c r="A20" i="14" s="1"/>
  <c r="A21" i="14" s="1"/>
  <c r="AB27" i="14" l="1"/>
  <c r="A22" i="14" l="1"/>
  <c r="A23" i="14" s="1"/>
  <c r="A26" i="14" s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K8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Inicia el dia que se publica la convocatoria o se elabora la invitacion.
Finaliza con la fecha maxima para la presentacion de las ofertas</t>
        </r>
      </text>
    </comment>
    <comment ref="B10" authorId="0">
      <text>
        <r>
          <rPr>
            <sz val="9"/>
            <color indexed="81"/>
            <rFont val="Tahoma"/>
            <family val="2"/>
          </rPr>
          <t>Jesuana
Describir que se va a contratar o comprar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<sst xmlns="http://schemas.openxmlformats.org/spreadsheetml/2006/main" count="327" uniqueCount="90">
  <si>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</si>
  <si>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</si>
  <si>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</si>
  <si>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</si>
  <si>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</si>
  <si>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</si>
  <si>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</si>
  <si>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</si>
  <si>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</si>
  <si>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</si>
  <si>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</si>
  <si>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</si>
  <si>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</si>
  <si>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</si>
  <si>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</si>
  <si>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</si>
  <si>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</si>
  <si>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</si>
  <si>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</si>
  <si>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</si>
  <si>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</si>
  <si>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t>Nombre del proyecto u objeto de compra</t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</si>
  <si>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</si>
  <si>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</si>
  <si>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</si>
  <si>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</si>
  <si>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</si>
  <si>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</si>
  <si>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</si>
  <si>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</si>
  <si>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</si>
  <si>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</si>
  <si>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</si>
  <si>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FIRMA GERENCIA ADMINISTRATIVA O A QUIEN DELEGUE [Indicar Nombre, Cargo y Dependencia]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</si>
  <si>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</si>
  <si>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</si>
  <si>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</si>
  <si>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</si>
  <si>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</si>
  <si>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</si>
  <si>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</si>
  <si>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</si>
  <si>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</si>
  <si>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</si>
  <si>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</si>
  <si>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</si>
  <si>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</si>
  <si>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</si>
  <si>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BIENES</t>
  </si>
  <si>
    <t xml:space="preserve">SECRETARÍA DE ESTADO EN EL DESPACHO DE DEFENSA NACIONAL </t>
  </si>
  <si>
    <t>FUERZAS ARMADAS DE HONDURAS</t>
  </si>
  <si>
    <t>SECRETARIA DE ESTADO EN EL DESPACHO DE DEFENSA NACIONAL</t>
  </si>
  <si>
    <t>OBJETIVOS</t>
  </si>
  <si>
    <t>DEFINICIÓN DE ACTIVIDADES</t>
  </si>
  <si>
    <t>ACTIVIDAD 01:</t>
  </si>
  <si>
    <t xml:space="preserve">ADQUISICION DE COMBUSTIBLE </t>
  </si>
  <si>
    <t>COMPRA DE UTILES DE ESCRITORIO Y OFICINA</t>
  </si>
  <si>
    <t>ACTIVIDAD 02:</t>
  </si>
  <si>
    <t xml:space="preserve">COMPRA DE RESMAS DE PAPEL </t>
  </si>
  <si>
    <t>COMPRA DE MATERIAL DE ASEO</t>
  </si>
  <si>
    <t>Combustible</t>
  </si>
  <si>
    <t>1c</t>
  </si>
  <si>
    <t>3c</t>
  </si>
  <si>
    <t>DESARROLLADAS LAS FUERZAS ARMADAS CON LOS MAS ALTOS NIVELES DE PROFESIONALISMO TECNICO MILITAR EN ASESORAMIENTO, PLANEACION, COORDINACION Y SUPERVISION.</t>
  </si>
  <si>
    <t>DISEÑO Y ELABORACION DE POLITICAS Y PLANES APLICABLES A LAS FUERZAS ARMADAS CONSERVADO EN OPTIMAS CONDICIONES LAS INSTALACIONES Y EQUIPOS, A FIN DE MEJORAR LA CAPACIDAD DE RESPUESTA INSTITUCIONAL</t>
  </si>
  <si>
    <t>Alimentacion de personas</t>
  </si>
  <si>
    <t>Calzado (botas)</t>
  </si>
  <si>
    <t>Llantas para vehiculos</t>
  </si>
  <si>
    <t xml:space="preserve">Elementos de Ferreteria </t>
  </si>
  <si>
    <t>Elementos de aseo</t>
  </si>
  <si>
    <t>Utiles de Oficina (Lapices, engrapadoras, perforadoras, borradores, pegamento, marcadores, reglas, etc)</t>
  </si>
  <si>
    <t>Repuestos (para vehiculos, computadoras, tintas para impresotas, toner, discos compactos, usb, mouse, teclados, maquinarias, etc)</t>
  </si>
  <si>
    <t>Descripcion de todos los requerimientos, por unidad ejecutora</t>
  </si>
  <si>
    <t>N/A</t>
  </si>
  <si>
    <t>Productos forestales</t>
  </si>
  <si>
    <t>Prerndas de vestir (Uniformes militares ,fatigas, gorras, )</t>
  </si>
  <si>
    <t>productos farmaceutico y medicinales</t>
  </si>
  <si>
    <t>Abonos y Fertilizantes</t>
  </si>
  <si>
    <t>Insecticidas,fumigantes y otros</t>
  </si>
  <si>
    <t>Productos de material plastico</t>
  </si>
  <si>
    <t>COMANDO DE APOYO AL MANEJO DE ECOSISTEMAS Y AMBIENTE</t>
  </si>
  <si>
    <t>1-9</t>
  </si>
  <si>
    <t>Ecosistemas</t>
  </si>
  <si>
    <t>PLAN ANUAL DE COMPRAS Y CONTRATACIONES (PACC) PARA EL AÑO FISCAL 2015</t>
  </si>
  <si>
    <t>PLAN ANUAL DE COMPRAS Y CONTRATACIONES 2015</t>
  </si>
  <si>
    <r>
      <t xml:space="preserve">FONDOS </t>
    </r>
    <r>
      <rPr>
        <b/>
        <i/>
        <sz val="9"/>
        <rFont val="Arial"/>
        <family val="2"/>
      </rPr>
      <t>DE TESORERIA NACIONAL</t>
    </r>
  </si>
  <si>
    <r>
      <t xml:space="preserve">Categoría: </t>
    </r>
    <r>
      <rPr>
        <i/>
        <sz val="9"/>
        <rFont val="Arial"/>
        <family val="2"/>
      </rPr>
      <t>[Bienes, Obras o Servicios diferentes a las Consultorías]</t>
    </r>
  </si>
  <si>
    <r>
      <t xml:space="preserve">UNIDAD RESPONSABLE DE PREPARACIÓN Y SEGUIMIENTO DE PLAN DE CONTRATACIONES </t>
    </r>
    <r>
      <rPr>
        <i/>
        <sz val="9"/>
        <rFont val="Arial"/>
        <family val="2"/>
      </rPr>
      <t>[Comando De Apoyo Al Manejo De Ecosistemas Y Ambiente</t>
    </r>
    <r>
      <rPr>
        <b/>
        <sz val="9"/>
        <rFont val="Arial"/>
        <family val="2"/>
      </rPr>
      <t>]</t>
    </r>
  </si>
  <si>
    <t>Claudia Regina Zepeda</t>
  </si>
  <si>
    <t>cnel. Fredy Rene Pineda Ordoñez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</si>
</sst>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&quot;L&quot;#,##0.00"/>
    <numFmt numFmtId="166" formatCode="&quot;L.&quot;\ #,##0.00"/>
  </numFmts>
  <fonts count="2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lgerian"/>
      <family val="5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9"/>
      <color indexed="10"/>
      <name val="Arial"/>
      <family val="2"/>
    </font>
    <font>
      <i/>
      <sz val="9"/>
      <name val="Arial"/>
      <family val="2"/>
    </font>
    <font>
      <sz val="9"/>
      <color indexed="10"/>
      <name val="Arial"/>
      <family val="2"/>
    </font>
    <font>
      <b/>
      <sz val="9"/>
      <color rgb="FF0000FF"/>
      <name val="Arial"/>
      <family val="2"/>
    </font>
    <font>
      <b/>
      <sz val="9"/>
      <color indexed="12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center" vertical="center"/>
    </xf>
    <xf numFmtId="166" fontId="0" fillId="0" borderId="0" xfId="0" applyNumberFormat="1" applyAlignment="1">
      <alignment horizontal="right" vertical="center"/>
    </xf>
    <xf numFmtId="0" fontId="8" fillId="0" borderId="0" xfId="0" applyFont="1" applyAlignment="1"/>
    <xf numFmtId="0" fontId="7" fillId="0" borderId="0" xfId="0" applyFont="1" applyAlignment="1">
      <alignment horizontal="justify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/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2" fillId="0" borderId="0" xfId="0" applyFont="1" applyBorder="1"/>
    <xf numFmtId="0" fontId="13" fillId="5" borderId="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164" fontId="12" fillId="0" borderId="0" xfId="1" applyFont="1" applyFill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20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wrapText="1"/>
    </xf>
    <xf numFmtId="0" fontId="13" fillId="0" borderId="1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19" fillId="0" borderId="14" xfId="0" applyFont="1" applyFill="1" applyBorder="1" applyAlignment="1">
      <alignment horizontal="right" vertical="center"/>
    </xf>
    <xf numFmtId="0" fontId="19" fillId="0" borderId="15" xfId="0" applyFont="1" applyFill="1" applyBorder="1" applyAlignment="1">
      <alignment horizontal="right" vertical="center"/>
    </xf>
    <xf numFmtId="0" fontId="19" fillId="0" borderId="13" xfId="0" applyFont="1" applyFill="1" applyBorder="1" applyAlignment="1">
      <alignment horizontal="right" vertical="center"/>
    </xf>
    <xf numFmtId="165" fontId="18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" fillId="0" borderId="0" xfId="0" applyFont="1" applyBorder="1" applyAlignment="1">
      <alignment vertical="center"/>
    </xf>
    <xf numFmtId="0" fontId="13" fillId="0" borderId="1" xfId="0" applyFont="1" applyBorder="1"/>
    <xf numFmtId="14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0" xfId="0" applyFont="1" applyBorder="1" applyAlignment="1"/>
    <xf numFmtId="0" fontId="13" fillId="0" borderId="1" xfId="0" applyFont="1" applyBorder="1" applyAlignment="1"/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14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3" xfId="0" applyFont="1" applyBorder="1" applyAlignment="1">
      <alignment horizontal="center"/>
    </xf>
  </cellXfs>
  <cellStyles count="3">
    <cellStyle name="Moneda" xfId="1" builtinId="4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10" sqref="H10"/>
    </sheetView>
  </sheetViews>
  <sheetFormatPr baseColWidth="10" defaultRowHeight="12.75" x14ac:dyDescent="0.2"/>
  <cols>
    <col min="1" max="1" width="5.28515625" style="2" customWidth="1"/>
    <col min="2" max="2" width="62.140625" customWidth="1"/>
    <col min="3" max="3" width="16.42578125" style="7" customWidth="1"/>
    <col min="4" max="4" width="16" style="2" customWidth="1"/>
    <col min="5" max="16384" width="11.42578125" style="1"/>
  </cols>
  <sheetData>
    <row r="1" spans="1:5" ht="15.75" x14ac:dyDescent="0.25">
      <c r="A1" s="15" t="s">
        <v>51</v>
      </c>
      <c r="B1" s="15"/>
      <c r="C1" s="15"/>
      <c r="D1" s="15"/>
    </row>
    <row r="2" spans="1:5" ht="15.75" x14ac:dyDescent="0.25">
      <c r="A2" s="15" t="s">
        <v>50</v>
      </c>
      <c r="B2" s="15"/>
      <c r="C2" s="15"/>
      <c r="D2" s="15"/>
    </row>
    <row r="3" spans="1:5" ht="15.75" x14ac:dyDescent="0.25">
      <c r="A3" s="15" t="s">
        <v>80</v>
      </c>
      <c r="B3" s="15"/>
      <c r="C3" s="15"/>
      <c r="D3" s="15"/>
      <c r="E3" s="10"/>
    </row>
    <row r="4" spans="1:5" x14ac:dyDescent="0.2">
      <c r="A4" s="16"/>
      <c r="B4" s="16"/>
      <c r="C4" s="16"/>
      <c r="D4" s="16"/>
    </row>
    <row r="5" spans="1:5" ht="15.75" x14ac:dyDescent="0.2">
      <c r="A5" s="14" t="s">
        <v>84</v>
      </c>
      <c r="B5" s="14"/>
      <c r="C5" s="14"/>
      <c r="D5" s="14"/>
    </row>
    <row r="6" spans="1:5" ht="15.75" x14ac:dyDescent="0.2">
      <c r="A6" s="3"/>
      <c r="B6" s="3"/>
      <c r="C6" s="4"/>
      <c r="D6" s="3"/>
    </row>
    <row r="7" spans="1:5" ht="15.75" x14ac:dyDescent="0.2">
      <c r="A7" s="14" t="s">
        <v>52</v>
      </c>
      <c r="B7" s="14"/>
      <c r="C7" s="14"/>
      <c r="D7" s="14"/>
    </row>
    <row r="8" spans="1:5" ht="46.5" customHeight="1" x14ac:dyDescent="0.2">
      <c r="A8" s="5">
        <v>1</v>
      </c>
      <c r="B8" s="17" t="s">
        <v>63</v>
      </c>
      <c r="C8" s="17"/>
      <c r="D8" s="17"/>
    </row>
    <row r="9" spans="1:5" ht="30.75" customHeight="1" x14ac:dyDescent="0.2">
      <c r="A9" s="19" t="s">
        <v>53</v>
      </c>
      <c r="B9" s="19"/>
      <c r="C9" s="19"/>
      <c r="D9" s="19"/>
    </row>
    <row r="10" spans="1:5" ht="50.25" customHeight="1" x14ac:dyDescent="0.2">
      <c r="A10" s="6">
        <v>1</v>
      </c>
      <c r="B10" s="18" t="s">
        <v>64</v>
      </c>
      <c r="C10" s="18"/>
      <c r="D10" s="18"/>
    </row>
    <row r="11" spans="1:5" ht="18.75" customHeight="1" x14ac:dyDescent="0.2">
      <c r="A11" s="3"/>
      <c r="B11" s="18"/>
      <c r="C11" s="18"/>
      <c r="D11" s="18"/>
    </row>
    <row r="12" spans="1:5" ht="20.25" customHeight="1" x14ac:dyDescent="0.25">
      <c r="A12" s="8"/>
      <c r="B12" s="13" t="s">
        <v>54</v>
      </c>
      <c r="C12" s="12"/>
      <c r="D12" s="12"/>
    </row>
    <row r="13" spans="1:5" ht="15.75" customHeight="1" x14ac:dyDescent="0.2">
      <c r="A13" s="8"/>
      <c r="B13" s="11" t="s">
        <v>55</v>
      </c>
      <c r="C13" s="12"/>
      <c r="D13" s="12"/>
    </row>
    <row r="14" spans="1:5" ht="18.75" customHeight="1" x14ac:dyDescent="0.2">
      <c r="A14" s="8"/>
      <c r="B14" s="11" t="s">
        <v>56</v>
      </c>
      <c r="C14" s="12"/>
      <c r="D14" s="12"/>
    </row>
    <row r="15" spans="1:5" ht="33" customHeight="1" x14ac:dyDescent="0.25">
      <c r="A15" s="8"/>
      <c r="B15" s="13" t="s">
        <v>57</v>
      </c>
      <c r="C15" s="12"/>
      <c r="D15" s="12"/>
    </row>
    <row r="16" spans="1:5" ht="15" customHeight="1" x14ac:dyDescent="0.2">
      <c r="A16" s="8"/>
      <c r="B16" s="11" t="s">
        <v>58</v>
      </c>
      <c r="C16" s="12"/>
      <c r="D16" s="12"/>
    </row>
    <row r="17" spans="1:4" ht="15" customHeight="1" x14ac:dyDescent="0.2">
      <c r="A17" s="8"/>
      <c r="B17" s="11" t="s">
        <v>56</v>
      </c>
      <c r="C17" s="12"/>
      <c r="D17" s="12"/>
    </row>
    <row r="18" spans="1:4" ht="15" customHeight="1" x14ac:dyDescent="0.2">
      <c r="A18" s="8"/>
      <c r="B18" s="11" t="s">
        <v>59</v>
      </c>
      <c r="C18" s="12"/>
      <c r="D18" s="12"/>
    </row>
    <row r="19" spans="1:4" ht="15" customHeight="1" x14ac:dyDescent="0.2">
      <c r="A19" s="8"/>
      <c r="B19" s="11"/>
      <c r="C19" s="12"/>
      <c r="D19" s="12"/>
    </row>
    <row r="20" spans="1:4" x14ac:dyDescent="0.2">
      <c r="C20" s="9"/>
    </row>
  </sheetData>
  <mergeCells count="10">
    <mergeCell ref="A7:D7"/>
    <mergeCell ref="B8:D8"/>
    <mergeCell ref="B10:D10"/>
    <mergeCell ref="A9:D9"/>
    <mergeCell ref="B11:D11"/>
    <mergeCell ref="A5:D5"/>
    <mergeCell ref="A2:D2"/>
    <mergeCell ref="A1:D1"/>
    <mergeCell ref="A3:D3"/>
    <mergeCell ref="A4:D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6"/>
  <sheetViews>
    <sheetView tabSelected="1" topLeftCell="A26" zoomScale="95" zoomScaleNormal="95" workbookViewId="0">
      <selection activeCell="K48" sqref="K48"/>
    </sheetView>
  </sheetViews>
  <sheetFormatPr baseColWidth="10" defaultColWidth="11.5703125" defaultRowHeight="12" x14ac:dyDescent="0.2"/>
  <cols>
    <col min="1" max="1" width="7.5703125" style="23" customWidth="1"/>
    <col min="2" max="2" width="16.42578125" style="22" customWidth="1"/>
    <col min="3" max="4" width="11.5703125" style="22"/>
    <col min="5" max="5" width="9.42578125" style="22" customWidth="1"/>
    <col min="6" max="6" width="8.5703125" style="22" customWidth="1"/>
    <col min="7" max="10" width="10.5703125" style="22" customWidth="1"/>
    <col min="11" max="11" width="10.85546875" style="22" customWidth="1"/>
    <col min="12" max="12" width="9.85546875" style="22" customWidth="1"/>
    <col min="13" max="13" width="10.42578125" style="22" customWidth="1"/>
    <col min="14" max="15" width="10.140625" style="22" customWidth="1"/>
    <col min="16" max="16" width="10.85546875" style="22" customWidth="1"/>
    <col min="17" max="17" width="9.85546875" style="26" customWidth="1"/>
    <col min="18" max="18" width="9.42578125" style="26" customWidth="1"/>
    <col min="19" max="20" width="10.28515625" style="26" customWidth="1"/>
    <col min="21" max="21" width="9.42578125" style="26" customWidth="1"/>
    <col min="22" max="22" width="9.7109375" style="26" customWidth="1"/>
    <col min="23" max="23" width="9.5703125" style="26" customWidth="1"/>
    <col min="24" max="25" width="10" style="26" customWidth="1"/>
    <col min="26" max="26" width="10.7109375" style="26" customWidth="1"/>
    <col min="27" max="27" width="15.85546875" style="26" customWidth="1"/>
    <col min="28" max="28" width="16.5703125" style="26" customWidth="1"/>
    <col min="29" max="16384" width="11.5703125" style="26"/>
  </cols>
  <sheetData>
    <row r="1" spans="1:33" s="22" customFormat="1" ht="15.75" customHeight="1" x14ac:dyDescent="0.2">
      <c r="A1" s="20"/>
      <c r="B1" s="21" t="s">
        <v>49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33" ht="15.75" customHeight="1" x14ac:dyDescent="0.2">
      <c r="B2" s="21" t="s">
        <v>85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4"/>
      <c r="AD2" s="25"/>
      <c r="AE2" s="25"/>
      <c r="AF2" s="25"/>
      <c r="AG2" s="25"/>
    </row>
    <row r="3" spans="1:33" ht="15.75" customHeight="1" x14ac:dyDescent="0.2">
      <c r="B3" s="21" t="s">
        <v>80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4"/>
      <c r="AD3" s="25"/>
      <c r="AE3" s="25"/>
      <c r="AF3" s="25"/>
      <c r="AG3" s="25"/>
    </row>
    <row r="4" spans="1:33" ht="15.75" customHeight="1" x14ac:dyDescent="0.2">
      <c r="B4" s="21" t="s">
        <v>83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7"/>
      <c r="AD4" s="25"/>
      <c r="AE4" s="25"/>
      <c r="AF4" s="25"/>
      <c r="AG4" s="25"/>
    </row>
    <row r="5" spans="1:33" ht="8.25" customHeight="1" x14ac:dyDescent="0.2">
      <c r="R5" s="28"/>
      <c r="S5" s="28"/>
      <c r="T5" s="28"/>
      <c r="U5" s="28"/>
      <c r="V5" s="28"/>
      <c r="AD5" s="24"/>
      <c r="AE5" s="24"/>
      <c r="AF5" s="24"/>
      <c r="AG5" s="29"/>
    </row>
    <row r="6" spans="1:33" ht="22.5" customHeight="1" x14ac:dyDescent="0.2">
      <c r="A6" s="30" t="s">
        <v>86</v>
      </c>
      <c r="B6" s="31"/>
      <c r="C6" s="31"/>
      <c r="D6" s="31"/>
      <c r="E6" s="31"/>
      <c r="F6" s="32"/>
      <c r="G6" s="33" t="s">
        <v>41</v>
      </c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4"/>
      <c r="AC6" s="35"/>
    </row>
    <row r="7" spans="1:33" ht="22.5" customHeight="1" x14ac:dyDescent="0.2">
      <c r="A7" s="36"/>
      <c r="B7" s="37"/>
      <c r="C7" s="37"/>
      <c r="D7" s="37"/>
      <c r="E7" s="37"/>
      <c r="F7" s="38"/>
      <c r="G7" s="33" t="s">
        <v>34</v>
      </c>
      <c r="H7" s="33"/>
      <c r="I7" s="33"/>
      <c r="J7" s="34"/>
      <c r="K7" s="39" t="s">
        <v>35</v>
      </c>
      <c r="L7" s="33"/>
      <c r="M7" s="33"/>
      <c r="N7" s="34"/>
      <c r="O7" s="39" t="s">
        <v>7</v>
      </c>
      <c r="P7" s="33"/>
      <c r="Q7" s="33"/>
      <c r="R7" s="33"/>
      <c r="S7" s="39" t="s">
        <v>25</v>
      </c>
      <c r="T7" s="33"/>
      <c r="U7" s="33"/>
      <c r="V7" s="34"/>
      <c r="W7" s="39" t="s">
        <v>47</v>
      </c>
      <c r="X7" s="34"/>
      <c r="Y7" s="40" t="s">
        <v>2</v>
      </c>
      <c r="Z7" s="41"/>
      <c r="AA7" s="41"/>
      <c r="AB7" s="42"/>
      <c r="AC7" s="35"/>
    </row>
    <row r="8" spans="1:33" ht="57" customHeight="1" thickBot="1" x14ac:dyDescent="0.25">
      <c r="A8" s="36"/>
      <c r="B8" s="37"/>
      <c r="C8" s="37"/>
      <c r="D8" s="37"/>
      <c r="E8" s="37"/>
      <c r="F8" s="38"/>
      <c r="G8" s="43" t="s">
        <v>26</v>
      </c>
      <c r="H8" s="44"/>
      <c r="I8" s="45" t="s">
        <v>27</v>
      </c>
      <c r="J8" s="46"/>
      <c r="K8" s="47" t="s">
        <v>28</v>
      </c>
      <c r="L8" s="46"/>
      <c r="M8" s="47" t="s">
        <v>37</v>
      </c>
      <c r="N8" s="46"/>
      <c r="O8" s="47" t="s">
        <v>38</v>
      </c>
      <c r="P8" s="46"/>
      <c r="Q8" s="47" t="s">
        <v>22</v>
      </c>
      <c r="R8" s="46"/>
      <c r="S8" s="47" t="s">
        <v>23</v>
      </c>
      <c r="T8" s="46"/>
      <c r="U8" s="47" t="s">
        <v>39</v>
      </c>
      <c r="V8" s="46"/>
      <c r="W8" s="47" t="s">
        <v>40</v>
      </c>
      <c r="X8" s="46"/>
      <c r="Y8" s="48"/>
      <c r="Z8" s="49"/>
      <c r="AA8" s="49"/>
      <c r="AB8" s="50"/>
    </row>
    <row r="9" spans="1:33" ht="67.5" customHeight="1" thickTop="1" x14ac:dyDescent="0.2">
      <c r="A9" s="51" t="s">
        <v>36</v>
      </c>
      <c r="B9" s="52" t="s">
        <v>5</v>
      </c>
      <c r="C9" s="52" t="s">
        <v>72</v>
      </c>
      <c r="D9" s="52" t="s">
        <v>6</v>
      </c>
      <c r="E9" s="52" t="s">
        <v>10</v>
      </c>
      <c r="F9" s="52" t="s">
        <v>3</v>
      </c>
      <c r="G9" s="53" t="s">
        <v>19</v>
      </c>
      <c r="H9" s="53" t="s">
        <v>20</v>
      </c>
      <c r="I9" s="53" t="s">
        <v>19</v>
      </c>
      <c r="J9" s="53" t="s">
        <v>20</v>
      </c>
      <c r="K9" s="53" t="s">
        <v>19</v>
      </c>
      <c r="L9" s="53" t="s">
        <v>20</v>
      </c>
      <c r="M9" s="53" t="s">
        <v>19</v>
      </c>
      <c r="N9" s="53" t="s">
        <v>20</v>
      </c>
      <c r="O9" s="53" t="s">
        <v>19</v>
      </c>
      <c r="P9" s="53" t="s">
        <v>20</v>
      </c>
      <c r="Q9" s="54" t="s">
        <v>19</v>
      </c>
      <c r="R9" s="54" t="s">
        <v>20</v>
      </c>
      <c r="S9" s="54" t="s">
        <v>19</v>
      </c>
      <c r="T9" s="54" t="s">
        <v>20</v>
      </c>
      <c r="U9" s="54" t="s">
        <v>19</v>
      </c>
      <c r="V9" s="54" t="s">
        <v>20</v>
      </c>
      <c r="W9" s="54" t="s">
        <v>19</v>
      </c>
      <c r="X9" s="54" t="s">
        <v>20</v>
      </c>
      <c r="Y9" s="54" t="s">
        <v>11</v>
      </c>
      <c r="Z9" s="54" t="s">
        <v>12</v>
      </c>
      <c r="AA9" s="54" t="s">
        <v>13</v>
      </c>
      <c r="AB9" s="54" t="s">
        <v>4</v>
      </c>
    </row>
    <row r="10" spans="1:33" ht="29.25" customHeight="1" x14ac:dyDescent="0.2">
      <c r="A10" s="55"/>
      <c r="B10" s="56" t="s">
        <v>21</v>
      </c>
      <c r="C10" s="57"/>
      <c r="D10" s="58" t="s">
        <v>14</v>
      </c>
      <c r="E10" s="58" t="s">
        <v>15</v>
      </c>
      <c r="F10" s="59" t="s">
        <v>16</v>
      </c>
      <c r="G10" s="60" t="s">
        <v>8</v>
      </c>
      <c r="H10" s="60" t="s">
        <v>8</v>
      </c>
      <c r="I10" s="60" t="s">
        <v>8</v>
      </c>
      <c r="J10" s="60" t="s">
        <v>8</v>
      </c>
      <c r="K10" s="60" t="s">
        <v>8</v>
      </c>
      <c r="L10" s="60" t="s">
        <v>8</v>
      </c>
      <c r="M10" s="60" t="s">
        <v>8</v>
      </c>
      <c r="N10" s="60" t="s">
        <v>8</v>
      </c>
      <c r="O10" s="60" t="s">
        <v>8</v>
      </c>
      <c r="P10" s="60" t="s">
        <v>8</v>
      </c>
      <c r="Q10" s="60" t="s">
        <v>8</v>
      </c>
      <c r="R10" s="60" t="s">
        <v>8</v>
      </c>
      <c r="S10" s="60" t="s">
        <v>8</v>
      </c>
      <c r="T10" s="60" t="s">
        <v>8</v>
      </c>
      <c r="U10" s="60" t="s">
        <v>8</v>
      </c>
      <c r="V10" s="60" t="s">
        <v>8</v>
      </c>
      <c r="W10" s="60" t="s">
        <v>8</v>
      </c>
      <c r="X10" s="60" t="s">
        <v>8</v>
      </c>
      <c r="Y10" s="61" t="s">
        <v>1</v>
      </c>
      <c r="Z10" s="61" t="s">
        <v>1</v>
      </c>
      <c r="AA10" s="62" t="s">
        <v>24</v>
      </c>
      <c r="AB10" s="61" t="s">
        <v>1</v>
      </c>
    </row>
    <row r="11" spans="1:33" ht="33.75" customHeight="1" x14ac:dyDescent="0.2">
      <c r="A11" s="55"/>
      <c r="B11" s="56"/>
      <c r="C11" s="57"/>
      <c r="D11" s="58"/>
      <c r="E11" s="58"/>
      <c r="F11" s="59"/>
      <c r="G11" s="63" t="s">
        <v>1</v>
      </c>
      <c r="H11" s="63" t="s">
        <v>1</v>
      </c>
      <c r="I11" s="63" t="s">
        <v>1</v>
      </c>
      <c r="J11" s="63" t="s">
        <v>1</v>
      </c>
      <c r="K11" s="63" t="s">
        <v>1</v>
      </c>
      <c r="L11" s="63" t="s">
        <v>1</v>
      </c>
      <c r="M11" s="63" t="s">
        <v>1</v>
      </c>
      <c r="N11" s="63" t="s">
        <v>1</v>
      </c>
      <c r="O11" s="63" t="s">
        <v>1</v>
      </c>
      <c r="P11" s="63" t="s">
        <v>1</v>
      </c>
      <c r="Q11" s="63" t="s">
        <v>1</v>
      </c>
      <c r="R11" s="64" t="s">
        <v>1</v>
      </c>
      <c r="S11" s="64" t="s">
        <v>1</v>
      </c>
      <c r="T11" s="64" t="s">
        <v>1</v>
      </c>
      <c r="U11" s="64" t="s">
        <v>1</v>
      </c>
      <c r="V11" s="64" t="s">
        <v>1</v>
      </c>
      <c r="W11" s="64" t="s">
        <v>1</v>
      </c>
      <c r="X11" s="64" t="s">
        <v>1</v>
      </c>
      <c r="Y11" s="61"/>
      <c r="Z11" s="61"/>
      <c r="AA11" s="62"/>
      <c r="AB11" s="61"/>
      <c r="AC11" s="65"/>
      <c r="AD11" s="65"/>
    </row>
    <row r="12" spans="1:33" ht="24.75" customHeight="1" x14ac:dyDescent="0.2">
      <c r="A12" s="55"/>
      <c r="B12" s="52" t="s">
        <v>48</v>
      </c>
      <c r="C12" s="52"/>
      <c r="D12" s="52"/>
      <c r="E12" s="52"/>
      <c r="F12" s="66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4"/>
      <c r="S12" s="64"/>
      <c r="T12" s="64"/>
      <c r="U12" s="64"/>
      <c r="V12" s="64"/>
      <c r="W12" s="64"/>
      <c r="X12" s="64"/>
      <c r="Y12" s="67"/>
      <c r="Z12" s="67"/>
      <c r="AA12" s="60"/>
      <c r="AB12" s="67"/>
      <c r="AC12" s="65"/>
      <c r="AD12" s="65"/>
    </row>
    <row r="13" spans="1:33" ht="32.25" customHeight="1" x14ac:dyDescent="0.2">
      <c r="A13" s="55">
        <v>1</v>
      </c>
      <c r="B13" s="68" t="s">
        <v>60</v>
      </c>
      <c r="C13" s="69" t="s">
        <v>82</v>
      </c>
      <c r="D13" s="70" t="s">
        <v>61</v>
      </c>
      <c r="E13" s="71" t="s">
        <v>81</v>
      </c>
      <c r="F13" s="72"/>
      <c r="G13" s="63">
        <v>42011</v>
      </c>
      <c r="H13" s="63">
        <v>42012</v>
      </c>
      <c r="I13" s="63">
        <v>42013</v>
      </c>
      <c r="J13" s="63">
        <v>42014</v>
      </c>
      <c r="K13" s="63" t="s">
        <v>73</v>
      </c>
      <c r="L13" s="63" t="s">
        <v>73</v>
      </c>
      <c r="M13" s="63" t="s">
        <v>73</v>
      </c>
      <c r="N13" s="63" t="s">
        <v>73</v>
      </c>
      <c r="O13" s="63" t="s">
        <v>73</v>
      </c>
      <c r="P13" s="63" t="s">
        <v>73</v>
      </c>
      <c r="Q13" s="63">
        <v>42017</v>
      </c>
      <c r="R13" s="63">
        <v>42018</v>
      </c>
      <c r="S13" s="63" t="s">
        <v>73</v>
      </c>
      <c r="T13" s="63" t="s">
        <v>73</v>
      </c>
      <c r="U13" s="64">
        <v>42019</v>
      </c>
      <c r="V13" s="64">
        <v>42020</v>
      </c>
      <c r="W13" s="64">
        <v>42021</v>
      </c>
      <c r="X13" s="64">
        <v>42022</v>
      </c>
      <c r="Y13" s="63" t="s">
        <v>73</v>
      </c>
      <c r="Z13" s="63" t="s">
        <v>73</v>
      </c>
      <c r="AA13" s="73">
        <v>22500000</v>
      </c>
      <c r="AB13" s="73">
        <v>22500000</v>
      </c>
      <c r="AC13" s="65"/>
      <c r="AD13" s="65"/>
    </row>
    <row r="14" spans="1:33" ht="32.25" customHeight="1" x14ac:dyDescent="0.2">
      <c r="A14" s="55">
        <f>A13+1</f>
        <v>2</v>
      </c>
      <c r="B14" s="68" t="s">
        <v>65</v>
      </c>
      <c r="C14" s="69" t="s">
        <v>82</v>
      </c>
      <c r="D14" s="70" t="s">
        <v>61</v>
      </c>
      <c r="E14" s="71" t="s">
        <v>81</v>
      </c>
      <c r="F14" s="72"/>
      <c r="G14" s="63">
        <v>42011</v>
      </c>
      <c r="H14" s="63">
        <v>42012</v>
      </c>
      <c r="I14" s="63">
        <v>42013</v>
      </c>
      <c r="J14" s="63">
        <v>42014</v>
      </c>
      <c r="K14" s="63" t="s">
        <v>73</v>
      </c>
      <c r="L14" s="63" t="s">
        <v>73</v>
      </c>
      <c r="M14" s="63" t="s">
        <v>73</v>
      </c>
      <c r="N14" s="63" t="s">
        <v>73</v>
      </c>
      <c r="O14" s="63" t="s">
        <v>73</v>
      </c>
      <c r="P14" s="63" t="s">
        <v>73</v>
      </c>
      <c r="Q14" s="63">
        <v>42017</v>
      </c>
      <c r="R14" s="63">
        <v>42018</v>
      </c>
      <c r="S14" s="63" t="s">
        <v>73</v>
      </c>
      <c r="T14" s="63" t="s">
        <v>73</v>
      </c>
      <c r="U14" s="64">
        <v>42019</v>
      </c>
      <c r="V14" s="64">
        <v>42020</v>
      </c>
      <c r="W14" s="64">
        <v>42021</v>
      </c>
      <c r="X14" s="64">
        <v>42022</v>
      </c>
      <c r="Y14" s="63" t="s">
        <v>73</v>
      </c>
      <c r="Z14" s="63" t="s">
        <v>73</v>
      </c>
      <c r="AA14" s="73">
        <v>28273872</v>
      </c>
      <c r="AB14" s="73">
        <v>28273872</v>
      </c>
      <c r="AC14" s="65"/>
      <c r="AD14" s="65"/>
    </row>
    <row r="15" spans="1:33" ht="26.25" customHeight="1" x14ac:dyDescent="0.2">
      <c r="A15" s="55">
        <f t="shared" ref="A15:A21" si="0">A14+1</f>
        <v>3</v>
      </c>
      <c r="B15" s="68" t="s">
        <v>74</v>
      </c>
      <c r="C15" s="69" t="s">
        <v>82</v>
      </c>
      <c r="D15" s="70" t="s">
        <v>62</v>
      </c>
      <c r="E15" s="71" t="s">
        <v>81</v>
      </c>
      <c r="F15" s="72"/>
      <c r="G15" s="63">
        <v>42011</v>
      </c>
      <c r="H15" s="63">
        <v>42012</v>
      </c>
      <c r="I15" s="63">
        <v>42013</v>
      </c>
      <c r="J15" s="63">
        <v>42014</v>
      </c>
      <c r="K15" s="63" t="s">
        <v>73</v>
      </c>
      <c r="L15" s="63" t="s">
        <v>73</v>
      </c>
      <c r="M15" s="63" t="s">
        <v>73</v>
      </c>
      <c r="N15" s="63" t="s">
        <v>73</v>
      </c>
      <c r="O15" s="63" t="s">
        <v>73</v>
      </c>
      <c r="P15" s="63" t="s">
        <v>73</v>
      </c>
      <c r="Q15" s="63">
        <v>42017</v>
      </c>
      <c r="R15" s="63">
        <v>42018</v>
      </c>
      <c r="S15" s="63" t="s">
        <v>73</v>
      </c>
      <c r="T15" s="63" t="s">
        <v>73</v>
      </c>
      <c r="U15" s="64">
        <v>42019</v>
      </c>
      <c r="V15" s="64">
        <v>42020</v>
      </c>
      <c r="W15" s="64">
        <v>42021</v>
      </c>
      <c r="X15" s="64">
        <v>42022</v>
      </c>
      <c r="Y15" s="63" t="s">
        <v>73</v>
      </c>
      <c r="Z15" s="63" t="s">
        <v>73</v>
      </c>
      <c r="AA15" s="73">
        <v>700000</v>
      </c>
      <c r="AB15" s="73">
        <v>700000</v>
      </c>
      <c r="AC15" s="65"/>
      <c r="AD15" s="65"/>
    </row>
    <row r="16" spans="1:33" ht="32.25" customHeight="1" x14ac:dyDescent="0.2">
      <c r="A16" s="55">
        <f t="shared" si="0"/>
        <v>4</v>
      </c>
      <c r="B16" s="74" t="s">
        <v>75</v>
      </c>
      <c r="C16" s="69" t="s">
        <v>82</v>
      </c>
      <c r="D16" s="70" t="s">
        <v>61</v>
      </c>
      <c r="E16" s="71" t="s">
        <v>81</v>
      </c>
      <c r="F16" s="72"/>
      <c r="G16" s="63">
        <v>42011</v>
      </c>
      <c r="H16" s="63">
        <v>42012</v>
      </c>
      <c r="I16" s="63">
        <v>42013</v>
      </c>
      <c r="J16" s="63">
        <v>42014</v>
      </c>
      <c r="K16" s="63" t="s">
        <v>73</v>
      </c>
      <c r="L16" s="63" t="s">
        <v>73</v>
      </c>
      <c r="M16" s="63" t="s">
        <v>73</v>
      </c>
      <c r="N16" s="63" t="s">
        <v>73</v>
      </c>
      <c r="O16" s="63" t="s">
        <v>73</v>
      </c>
      <c r="P16" s="63" t="s">
        <v>73</v>
      </c>
      <c r="Q16" s="63">
        <v>42017</v>
      </c>
      <c r="R16" s="63">
        <v>42018</v>
      </c>
      <c r="S16" s="63" t="s">
        <v>73</v>
      </c>
      <c r="T16" s="63" t="s">
        <v>73</v>
      </c>
      <c r="U16" s="64">
        <v>42019</v>
      </c>
      <c r="V16" s="64">
        <v>42020</v>
      </c>
      <c r="W16" s="64">
        <v>42021</v>
      </c>
      <c r="X16" s="64">
        <v>42022</v>
      </c>
      <c r="Y16" s="63" t="s">
        <v>73</v>
      </c>
      <c r="Z16" s="63" t="s">
        <v>73</v>
      </c>
      <c r="AA16" s="73">
        <v>650000</v>
      </c>
      <c r="AB16" s="73">
        <v>650000</v>
      </c>
      <c r="AC16" s="65"/>
      <c r="AD16" s="65"/>
    </row>
    <row r="17" spans="1:31" ht="32.25" customHeight="1" x14ac:dyDescent="0.2">
      <c r="A17" s="55">
        <f t="shared" si="0"/>
        <v>5</v>
      </c>
      <c r="B17" s="22" t="s">
        <v>66</v>
      </c>
      <c r="C17" s="69" t="s">
        <v>82</v>
      </c>
      <c r="D17" s="70" t="s">
        <v>62</v>
      </c>
      <c r="E17" s="71" t="s">
        <v>81</v>
      </c>
      <c r="F17" s="72"/>
      <c r="G17" s="63">
        <v>42011</v>
      </c>
      <c r="H17" s="63">
        <v>42012</v>
      </c>
      <c r="I17" s="63">
        <v>42013</v>
      </c>
      <c r="J17" s="63">
        <v>42014</v>
      </c>
      <c r="K17" s="63" t="s">
        <v>73</v>
      </c>
      <c r="L17" s="63" t="s">
        <v>73</v>
      </c>
      <c r="M17" s="63" t="s">
        <v>73</v>
      </c>
      <c r="N17" s="63" t="s">
        <v>73</v>
      </c>
      <c r="O17" s="63" t="s">
        <v>73</v>
      </c>
      <c r="P17" s="63" t="s">
        <v>73</v>
      </c>
      <c r="Q17" s="63">
        <v>42017</v>
      </c>
      <c r="R17" s="63">
        <v>42018</v>
      </c>
      <c r="S17" s="63" t="s">
        <v>73</v>
      </c>
      <c r="T17" s="63" t="s">
        <v>73</v>
      </c>
      <c r="U17" s="64">
        <v>42019</v>
      </c>
      <c r="V17" s="64">
        <v>42020</v>
      </c>
      <c r="W17" s="64">
        <v>42021</v>
      </c>
      <c r="X17" s="64">
        <v>42022</v>
      </c>
      <c r="Y17" s="63" t="s">
        <v>73</v>
      </c>
      <c r="Z17" s="63" t="s">
        <v>73</v>
      </c>
      <c r="AA17" s="73">
        <v>648057</v>
      </c>
      <c r="AB17" s="73">
        <v>648057</v>
      </c>
      <c r="AC17" s="65"/>
      <c r="AD17" s="65"/>
    </row>
    <row r="18" spans="1:31" ht="32.25" customHeight="1" x14ac:dyDescent="0.2">
      <c r="A18" s="55">
        <f t="shared" si="0"/>
        <v>6</v>
      </c>
      <c r="B18" s="68" t="s">
        <v>67</v>
      </c>
      <c r="C18" s="69" t="s">
        <v>82</v>
      </c>
      <c r="D18" s="70" t="s">
        <v>62</v>
      </c>
      <c r="E18" s="71" t="s">
        <v>81</v>
      </c>
      <c r="F18" s="72"/>
      <c r="G18" s="63">
        <v>42011</v>
      </c>
      <c r="H18" s="63">
        <v>42012</v>
      </c>
      <c r="I18" s="63">
        <v>42013</v>
      </c>
      <c r="J18" s="63">
        <v>42014</v>
      </c>
      <c r="K18" s="63" t="s">
        <v>73</v>
      </c>
      <c r="L18" s="63" t="s">
        <v>73</v>
      </c>
      <c r="M18" s="63" t="s">
        <v>73</v>
      </c>
      <c r="N18" s="63" t="s">
        <v>73</v>
      </c>
      <c r="O18" s="63" t="s">
        <v>73</v>
      </c>
      <c r="P18" s="63" t="s">
        <v>73</v>
      </c>
      <c r="Q18" s="63">
        <v>42017</v>
      </c>
      <c r="R18" s="63">
        <v>42018</v>
      </c>
      <c r="S18" s="63" t="s">
        <v>73</v>
      </c>
      <c r="T18" s="63" t="s">
        <v>73</v>
      </c>
      <c r="U18" s="64">
        <v>42019</v>
      </c>
      <c r="V18" s="64">
        <v>42020</v>
      </c>
      <c r="W18" s="64">
        <v>42021</v>
      </c>
      <c r="X18" s="64">
        <v>42022</v>
      </c>
      <c r="Y18" s="63" t="s">
        <v>73</v>
      </c>
      <c r="Z18" s="63" t="s">
        <v>73</v>
      </c>
      <c r="AA18" s="73">
        <v>900000</v>
      </c>
      <c r="AB18" s="73">
        <v>900000</v>
      </c>
      <c r="AC18" s="65"/>
      <c r="AD18" s="65"/>
    </row>
    <row r="19" spans="1:31" ht="32.25" customHeight="1" x14ac:dyDescent="0.2">
      <c r="A19" s="55">
        <f t="shared" si="0"/>
        <v>7</v>
      </c>
      <c r="B19" s="68" t="s">
        <v>76</v>
      </c>
      <c r="C19" s="69" t="s">
        <v>82</v>
      </c>
      <c r="D19" s="70" t="s">
        <v>62</v>
      </c>
      <c r="E19" s="71" t="s">
        <v>81</v>
      </c>
      <c r="F19" s="72"/>
      <c r="G19" s="63">
        <v>42011</v>
      </c>
      <c r="H19" s="63">
        <v>42012</v>
      </c>
      <c r="I19" s="63">
        <v>42013</v>
      </c>
      <c r="J19" s="63">
        <v>42014</v>
      </c>
      <c r="K19" s="63" t="s">
        <v>73</v>
      </c>
      <c r="L19" s="63" t="s">
        <v>73</v>
      </c>
      <c r="M19" s="63" t="s">
        <v>73</v>
      </c>
      <c r="N19" s="63" t="s">
        <v>73</v>
      </c>
      <c r="O19" s="63" t="s">
        <v>73</v>
      </c>
      <c r="P19" s="63" t="s">
        <v>73</v>
      </c>
      <c r="Q19" s="63">
        <v>42017</v>
      </c>
      <c r="R19" s="63">
        <v>42018</v>
      </c>
      <c r="S19" s="63" t="s">
        <v>73</v>
      </c>
      <c r="T19" s="63" t="s">
        <v>73</v>
      </c>
      <c r="U19" s="64">
        <v>42019</v>
      </c>
      <c r="V19" s="64">
        <v>42020</v>
      </c>
      <c r="W19" s="64">
        <v>42021</v>
      </c>
      <c r="X19" s="64">
        <v>42022</v>
      </c>
      <c r="Y19" s="63" t="s">
        <v>73</v>
      </c>
      <c r="Z19" s="63" t="s">
        <v>73</v>
      </c>
      <c r="AA19" s="73">
        <v>750000</v>
      </c>
      <c r="AB19" s="73">
        <v>750000</v>
      </c>
      <c r="AC19" s="65"/>
      <c r="AD19" s="65"/>
    </row>
    <row r="20" spans="1:31" ht="32.25" customHeight="1" x14ac:dyDescent="0.2">
      <c r="A20" s="55">
        <f t="shared" si="0"/>
        <v>8</v>
      </c>
      <c r="B20" s="68" t="s">
        <v>77</v>
      </c>
      <c r="C20" s="69" t="s">
        <v>82</v>
      </c>
      <c r="D20" s="70" t="s">
        <v>62</v>
      </c>
      <c r="E20" s="71" t="s">
        <v>81</v>
      </c>
      <c r="F20" s="72"/>
      <c r="G20" s="63">
        <v>42011</v>
      </c>
      <c r="H20" s="63">
        <v>42012</v>
      </c>
      <c r="I20" s="63">
        <v>42013</v>
      </c>
      <c r="J20" s="63">
        <v>42014</v>
      </c>
      <c r="K20" s="63" t="s">
        <v>73</v>
      </c>
      <c r="L20" s="63" t="s">
        <v>73</v>
      </c>
      <c r="M20" s="63" t="s">
        <v>73</v>
      </c>
      <c r="N20" s="63" t="s">
        <v>73</v>
      </c>
      <c r="O20" s="63" t="s">
        <v>73</v>
      </c>
      <c r="P20" s="63" t="s">
        <v>73</v>
      </c>
      <c r="Q20" s="63">
        <v>42017</v>
      </c>
      <c r="R20" s="63">
        <v>42018</v>
      </c>
      <c r="S20" s="63" t="s">
        <v>73</v>
      </c>
      <c r="T20" s="63" t="s">
        <v>73</v>
      </c>
      <c r="U20" s="64">
        <v>42019</v>
      </c>
      <c r="V20" s="64">
        <v>42020</v>
      </c>
      <c r="W20" s="64">
        <v>42021</v>
      </c>
      <c r="X20" s="64">
        <v>42022</v>
      </c>
      <c r="Y20" s="63" t="s">
        <v>73</v>
      </c>
      <c r="Z20" s="63" t="s">
        <v>73</v>
      </c>
      <c r="AA20" s="73">
        <v>650000</v>
      </c>
      <c r="AB20" s="73">
        <v>650000</v>
      </c>
      <c r="AC20" s="65"/>
      <c r="AD20" s="65"/>
    </row>
    <row r="21" spans="1:31" ht="40.5" customHeight="1" x14ac:dyDescent="0.2">
      <c r="A21" s="55">
        <f t="shared" si="0"/>
        <v>9</v>
      </c>
      <c r="B21" s="68" t="s">
        <v>78</v>
      </c>
      <c r="C21" s="69" t="s">
        <v>82</v>
      </c>
      <c r="D21" s="70" t="s">
        <v>62</v>
      </c>
      <c r="E21" s="71" t="s">
        <v>81</v>
      </c>
      <c r="F21" s="72"/>
      <c r="G21" s="63">
        <v>42011</v>
      </c>
      <c r="H21" s="63">
        <v>42012</v>
      </c>
      <c r="I21" s="63">
        <v>42013</v>
      </c>
      <c r="J21" s="63">
        <v>42014</v>
      </c>
      <c r="K21" s="63" t="s">
        <v>73</v>
      </c>
      <c r="L21" s="63" t="s">
        <v>73</v>
      </c>
      <c r="M21" s="63" t="s">
        <v>73</v>
      </c>
      <c r="N21" s="63" t="s">
        <v>73</v>
      </c>
      <c r="O21" s="63" t="s">
        <v>73</v>
      </c>
      <c r="P21" s="63" t="s">
        <v>73</v>
      </c>
      <c r="Q21" s="63">
        <v>42017</v>
      </c>
      <c r="R21" s="63">
        <v>42018</v>
      </c>
      <c r="S21" s="63" t="s">
        <v>73</v>
      </c>
      <c r="T21" s="63" t="s">
        <v>73</v>
      </c>
      <c r="U21" s="64">
        <v>42019</v>
      </c>
      <c r="V21" s="64">
        <v>42020</v>
      </c>
      <c r="W21" s="64">
        <v>42021</v>
      </c>
      <c r="X21" s="64">
        <v>42022</v>
      </c>
      <c r="Y21" s="63" t="s">
        <v>73</v>
      </c>
      <c r="Z21" s="63" t="s">
        <v>73</v>
      </c>
      <c r="AA21" s="73">
        <v>700000</v>
      </c>
      <c r="AB21" s="73">
        <v>700000</v>
      </c>
      <c r="AC21" s="65"/>
      <c r="AD21" s="65"/>
    </row>
    <row r="22" spans="1:31" ht="32.25" customHeight="1" x14ac:dyDescent="0.2">
      <c r="A22" s="55">
        <f t="shared" ref="A22:A26" si="1">A21+1</f>
        <v>10</v>
      </c>
      <c r="B22" s="74" t="s">
        <v>79</v>
      </c>
      <c r="C22" s="69" t="s">
        <v>82</v>
      </c>
      <c r="D22" s="70" t="s">
        <v>62</v>
      </c>
      <c r="E22" s="71" t="s">
        <v>81</v>
      </c>
      <c r="F22" s="72"/>
      <c r="G22" s="63">
        <v>42011</v>
      </c>
      <c r="H22" s="63">
        <v>42012</v>
      </c>
      <c r="I22" s="63">
        <v>42013</v>
      </c>
      <c r="J22" s="63">
        <v>42014</v>
      </c>
      <c r="K22" s="63" t="s">
        <v>73</v>
      </c>
      <c r="L22" s="63" t="s">
        <v>73</v>
      </c>
      <c r="M22" s="63" t="s">
        <v>73</v>
      </c>
      <c r="N22" s="63" t="s">
        <v>73</v>
      </c>
      <c r="O22" s="63" t="s">
        <v>73</v>
      </c>
      <c r="P22" s="63" t="s">
        <v>73</v>
      </c>
      <c r="Q22" s="63">
        <v>42017</v>
      </c>
      <c r="R22" s="63">
        <v>42018</v>
      </c>
      <c r="S22" s="63" t="s">
        <v>73</v>
      </c>
      <c r="T22" s="63" t="s">
        <v>73</v>
      </c>
      <c r="U22" s="64">
        <v>42019</v>
      </c>
      <c r="V22" s="64">
        <v>42020</v>
      </c>
      <c r="W22" s="64">
        <v>42021</v>
      </c>
      <c r="X22" s="64">
        <v>42022</v>
      </c>
      <c r="Y22" s="63" t="s">
        <v>73</v>
      </c>
      <c r="Z22" s="63" t="s">
        <v>73</v>
      </c>
      <c r="AA22" s="73">
        <v>700000</v>
      </c>
      <c r="AB22" s="73">
        <v>700000</v>
      </c>
      <c r="AC22" s="65"/>
      <c r="AD22" s="65"/>
    </row>
    <row r="23" spans="1:31" ht="32.25" customHeight="1" x14ac:dyDescent="0.2">
      <c r="A23" s="55">
        <f t="shared" si="1"/>
        <v>11</v>
      </c>
      <c r="B23" s="74" t="s">
        <v>68</v>
      </c>
      <c r="C23" s="69" t="s">
        <v>82</v>
      </c>
      <c r="D23" s="70" t="s">
        <v>62</v>
      </c>
      <c r="E23" s="71" t="s">
        <v>81</v>
      </c>
      <c r="F23" s="72"/>
      <c r="G23" s="63">
        <v>42011</v>
      </c>
      <c r="H23" s="63">
        <v>42012</v>
      </c>
      <c r="I23" s="63">
        <v>42013</v>
      </c>
      <c r="J23" s="63">
        <v>42014</v>
      </c>
      <c r="K23" s="63" t="s">
        <v>73</v>
      </c>
      <c r="L23" s="63" t="s">
        <v>73</v>
      </c>
      <c r="M23" s="63" t="s">
        <v>73</v>
      </c>
      <c r="N23" s="63" t="s">
        <v>73</v>
      </c>
      <c r="O23" s="63" t="s">
        <v>73</v>
      </c>
      <c r="P23" s="63" t="s">
        <v>73</v>
      </c>
      <c r="Q23" s="63">
        <v>42017</v>
      </c>
      <c r="R23" s="63">
        <v>42018</v>
      </c>
      <c r="S23" s="63" t="s">
        <v>73</v>
      </c>
      <c r="T23" s="63" t="s">
        <v>73</v>
      </c>
      <c r="U23" s="64">
        <v>42019</v>
      </c>
      <c r="V23" s="64">
        <v>42020</v>
      </c>
      <c r="W23" s="64">
        <v>42021</v>
      </c>
      <c r="X23" s="64">
        <v>42022</v>
      </c>
      <c r="Y23" s="63" t="s">
        <v>73</v>
      </c>
      <c r="Z23" s="63" t="s">
        <v>73</v>
      </c>
      <c r="AA23" s="73">
        <v>700000</v>
      </c>
      <c r="AB23" s="73">
        <v>700000</v>
      </c>
      <c r="AC23" s="65"/>
      <c r="AD23" s="65"/>
    </row>
    <row r="24" spans="1:31" ht="32.25" customHeight="1" x14ac:dyDescent="0.2">
      <c r="A24" s="55">
        <v>12</v>
      </c>
      <c r="B24" s="74" t="s">
        <v>69</v>
      </c>
      <c r="C24" s="69" t="s">
        <v>82</v>
      </c>
      <c r="D24" s="70" t="s">
        <v>62</v>
      </c>
      <c r="E24" s="71" t="s">
        <v>81</v>
      </c>
      <c r="F24" s="72"/>
      <c r="G24" s="63">
        <v>42011</v>
      </c>
      <c r="H24" s="63">
        <v>42012</v>
      </c>
      <c r="I24" s="63">
        <v>42013</v>
      </c>
      <c r="J24" s="63">
        <v>42014</v>
      </c>
      <c r="K24" s="63" t="s">
        <v>73</v>
      </c>
      <c r="L24" s="63" t="s">
        <v>73</v>
      </c>
      <c r="M24" s="63" t="s">
        <v>73</v>
      </c>
      <c r="N24" s="63" t="s">
        <v>73</v>
      </c>
      <c r="O24" s="63" t="s">
        <v>73</v>
      </c>
      <c r="P24" s="63" t="s">
        <v>73</v>
      </c>
      <c r="Q24" s="63">
        <v>42017</v>
      </c>
      <c r="R24" s="63">
        <v>42018</v>
      </c>
      <c r="S24" s="63" t="s">
        <v>73</v>
      </c>
      <c r="T24" s="63" t="s">
        <v>73</v>
      </c>
      <c r="U24" s="64">
        <v>42019</v>
      </c>
      <c r="V24" s="64">
        <v>42020</v>
      </c>
      <c r="W24" s="64">
        <v>42021</v>
      </c>
      <c r="X24" s="64">
        <v>42022</v>
      </c>
      <c r="Y24" s="63" t="s">
        <v>73</v>
      </c>
      <c r="Z24" s="63" t="s">
        <v>73</v>
      </c>
      <c r="AA24" s="73">
        <v>519128</v>
      </c>
      <c r="AB24" s="73">
        <v>519128</v>
      </c>
      <c r="AC24" s="65"/>
      <c r="AD24" s="65"/>
    </row>
    <row r="25" spans="1:31" ht="52.5" customHeight="1" x14ac:dyDescent="0.2">
      <c r="A25" s="55">
        <v>13</v>
      </c>
      <c r="B25" s="74" t="s">
        <v>70</v>
      </c>
      <c r="C25" s="69" t="s">
        <v>82</v>
      </c>
      <c r="D25" s="70" t="s">
        <v>62</v>
      </c>
      <c r="E25" s="71" t="s">
        <v>81</v>
      </c>
      <c r="F25" s="72"/>
      <c r="G25" s="63">
        <v>42011</v>
      </c>
      <c r="H25" s="63">
        <v>42012</v>
      </c>
      <c r="I25" s="63">
        <v>42013</v>
      </c>
      <c r="J25" s="63">
        <v>42014</v>
      </c>
      <c r="K25" s="63" t="s">
        <v>73</v>
      </c>
      <c r="L25" s="63" t="s">
        <v>73</v>
      </c>
      <c r="M25" s="63" t="s">
        <v>73</v>
      </c>
      <c r="N25" s="63" t="s">
        <v>73</v>
      </c>
      <c r="O25" s="63" t="s">
        <v>73</v>
      </c>
      <c r="P25" s="63" t="s">
        <v>73</v>
      </c>
      <c r="Q25" s="63">
        <v>42017</v>
      </c>
      <c r="R25" s="63">
        <v>42018</v>
      </c>
      <c r="S25" s="63" t="s">
        <v>73</v>
      </c>
      <c r="T25" s="63" t="s">
        <v>73</v>
      </c>
      <c r="U25" s="64">
        <v>42019</v>
      </c>
      <c r="V25" s="64">
        <v>42020</v>
      </c>
      <c r="W25" s="64">
        <v>42019</v>
      </c>
      <c r="X25" s="64">
        <v>42022</v>
      </c>
      <c r="Y25" s="63" t="s">
        <v>73</v>
      </c>
      <c r="Z25" s="63" t="s">
        <v>73</v>
      </c>
      <c r="AA25" s="73">
        <v>758000</v>
      </c>
      <c r="AB25" s="73">
        <v>758000</v>
      </c>
      <c r="AC25" s="65"/>
      <c r="AD25" s="65"/>
    </row>
    <row r="26" spans="1:31" ht="63.75" customHeight="1" x14ac:dyDescent="0.2">
      <c r="A26" s="55">
        <f t="shared" si="1"/>
        <v>14</v>
      </c>
      <c r="B26" s="74" t="s">
        <v>71</v>
      </c>
      <c r="C26" s="69" t="s">
        <v>82</v>
      </c>
      <c r="D26" s="70" t="s">
        <v>62</v>
      </c>
      <c r="E26" s="71" t="s">
        <v>81</v>
      </c>
      <c r="F26" s="72"/>
      <c r="G26" s="63">
        <v>42011</v>
      </c>
      <c r="H26" s="63">
        <v>42012</v>
      </c>
      <c r="I26" s="63">
        <v>42013</v>
      </c>
      <c r="J26" s="63">
        <v>42014</v>
      </c>
      <c r="K26" s="63" t="s">
        <v>73</v>
      </c>
      <c r="L26" s="63" t="s">
        <v>73</v>
      </c>
      <c r="M26" s="63" t="s">
        <v>73</v>
      </c>
      <c r="N26" s="63" t="s">
        <v>73</v>
      </c>
      <c r="O26" s="63" t="s">
        <v>73</v>
      </c>
      <c r="P26" s="63" t="s">
        <v>73</v>
      </c>
      <c r="Q26" s="63">
        <v>42017</v>
      </c>
      <c r="R26" s="63">
        <v>42018</v>
      </c>
      <c r="S26" s="63" t="s">
        <v>73</v>
      </c>
      <c r="T26" s="63" t="s">
        <v>73</v>
      </c>
      <c r="U26" s="64">
        <v>42019</v>
      </c>
      <c r="V26" s="64">
        <v>42020</v>
      </c>
      <c r="W26" s="64">
        <v>42021</v>
      </c>
      <c r="X26" s="64">
        <v>42022</v>
      </c>
      <c r="Y26" s="63" t="s">
        <v>73</v>
      </c>
      <c r="Z26" s="63" t="s">
        <v>73</v>
      </c>
      <c r="AA26" s="73">
        <v>1200000</v>
      </c>
      <c r="AB26" s="73">
        <v>1200000</v>
      </c>
      <c r="AC26" s="65"/>
      <c r="AD26" s="65"/>
    </row>
    <row r="27" spans="1:31" ht="27" customHeight="1" x14ac:dyDescent="0.2">
      <c r="A27" s="55"/>
      <c r="B27" s="75"/>
      <c r="C27" s="76"/>
      <c r="D27" s="77" t="s">
        <v>1</v>
      </c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9"/>
      <c r="AA27" s="80">
        <f>SUM(AA13:AA26)</f>
        <v>59649057</v>
      </c>
      <c r="AB27" s="80">
        <f>SUM(AB13:AB26)</f>
        <v>59649057</v>
      </c>
    </row>
    <row r="28" spans="1:31" x14ac:dyDescent="0.2">
      <c r="B28" s="81"/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spans="1:31" ht="36.75" customHeight="1" x14ac:dyDescent="0.2">
      <c r="B29" s="83" t="s">
        <v>9</v>
      </c>
      <c r="C29" s="84">
        <v>42010</v>
      </c>
      <c r="D29" s="35"/>
      <c r="G29" s="85" t="s">
        <v>42</v>
      </c>
      <c r="H29" s="86" t="s">
        <v>88</v>
      </c>
      <c r="I29" s="87"/>
      <c r="J29" s="88"/>
      <c r="K29" s="88"/>
      <c r="L29" s="89" t="s">
        <v>43</v>
      </c>
      <c r="M29" s="90"/>
      <c r="N29" s="89" t="s">
        <v>0</v>
      </c>
      <c r="P29" s="91" t="s">
        <v>46</v>
      </c>
      <c r="Q29" s="92"/>
      <c r="R29" s="92"/>
      <c r="T29" s="90" t="s">
        <v>18</v>
      </c>
      <c r="U29" s="90"/>
      <c r="V29" s="90"/>
      <c r="W29" s="93" t="s">
        <v>0</v>
      </c>
      <c r="Y29" s="86" t="s">
        <v>32</v>
      </c>
      <c r="Z29" s="87"/>
      <c r="AA29" s="94"/>
      <c r="AB29" s="95"/>
    </row>
    <row r="30" spans="1:31" ht="27.75" customHeight="1" x14ac:dyDescent="0.2">
      <c r="B30" s="83" t="s">
        <v>17</v>
      </c>
      <c r="C30" s="90" t="s">
        <v>0</v>
      </c>
      <c r="D30" s="35"/>
      <c r="G30" s="85" t="s">
        <v>29</v>
      </c>
      <c r="H30" s="86" t="s">
        <v>89</v>
      </c>
      <c r="I30" s="87"/>
      <c r="J30" s="88"/>
      <c r="K30" s="88"/>
      <c r="L30" s="89" t="s">
        <v>44</v>
      </c>
      <c r="M30" s="83"/>
      <c r="N30" s="89" t="s">
        <v>0</v>
      </c>
      <c r="P30" s="91" t="s">
        <v>45</v>
      </c>
      <c r="Q30" s="92"/>
      <c r="R30" s="92"/>
      <c r="T30" s="90" t="s">
        <v>31</v>
      </c>
      <c r="U30" s="90"/>
      <c r="V30" s="83"/>
      <c r="W30" s="93" t="s">
        <v>0</v>
      </c>
      <c r="Y30" s="96" t="s">
        <v>30</v>
      </c>
      <c r="Z30" s="96"/>
      <c r="AA30" s="97"/>
      <c r="AB30" s="97"/>
      <c r="AE30" s="88"/>
    </row>
    <row r="31" spans="1:31" ht="36" customHeight="1" x14ac:dyDescent="0.2">
      <c r="AE31" s="88"/>
    </row>
    <row r="32" spans="1:31" x14ac:dyDescent="0.2">
      <c r="E32" s="98" t="s">
        <v>87</v>
      </c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100"/>
    </row>
    <row r="33" spans="2:27" x14ac:dyDescent="0.2">
      <c r="B33" s="26"/>
      <c r="C33" s="26"/>
      <c r="E33" s="101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3"/>
    </row>
    <row r="34" spans="2:27" x14ac:dyDescent="0.2">
      <c r="B34" s="26"/>
      <c r="C34" s="26"/>
      <c r="D34" s="26"/>
      <c r="E34" s="104" t="s">
        <v>33</v>
      </c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6"/>
    </row>
    <row r="35" spans="2:27" x14ac:dyDescent="0.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W35" s="29"/>
      <c r="X35" s="29"/>
      <c r="Y35" s="29"/>
      <c r="Z35" s="29"/>
      <c r="AA35" s="29"/>
    </row>
    <row r="36" spans="2:27" x14ac:dyDescent="0.2">
      <c r="B36" s="26"/>
      <c r="C36" s="26"/>
      <c r="D36" s="26"/>
      <c r="E36" s="26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2:27" x14ac:dyDescent="0.2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2:27" x14ac:dyDescent="0.2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2:27" x14ac:dyDescent="0.2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2:27" x14ac:dyDescent="0.2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2:27" x14ac:dyDescent="0.2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2:27" ht="12" customHeight="1" x14ac:dyDescent="0.2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2:27" x14ac:dyDescent="0.2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27" x14ac:dyDescent="0.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2:27" x14ac:dyDescent="0.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2:27" x14ac:dyDescent="0.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2:27" x14ac:dyDescent="0.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2:27" x14ac:dyDescent="0.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2:16" x14ac:dyDescent="0.2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2:16" x14ac:dyDescent="0.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2:16" x14ac:dyDescent="0.2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2:16" x14ac:dyDescent="0.2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2:16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2:16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2:16" x14ac:dyDescent="0.2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2:16" x14ac:dyDescent="0.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2:16" x14ac:dyDescent="0.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2:16" x14ac:dyDescent="0.2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 x14ac:dyDescent="0.2">
      <c r="B59" s="26"/>
      <c r="C59" s="26"/>
      <c r="D59" s="26"/>
      <c r="E59" s="26"/>
    </row>
    <row r="60" spans="2:16" x14ac:dyDescent="0.2">
      <c r="B60" s="26"/>
      <c r="C60" s="26"/>
      <c r="D60" s="26"/>
      <c r="E60" s="26"/>
    </row>
    <row r="61" spans="2:16" x14ac:dyDescent="0.2">
      <c r="B61" s="26"/>
      <c r="C61" s="26"/>
      <c r="D61" s="26"/>
      <c r="E61" s="26"/>
    </row>
    <row r="62" spans="2:16" x14ac:dyDescent="0.2">
      <c r="B62" s="26"/>
      <c r="C62" s="26"/>
      <c r="D62" s="26"/>
      <c r="E62" s="26"/>
    </row>
    <row r="63" spans="2:16" x14ac:dyDescent="0.2">
      <c r="B63" s="26"/>
      <c r="C63" s="26"/>
    </row>
    <row r="64" spans="2:16" x14ac:dyDescent="0.2">
      <c r="B64" s="26"/>
      <c r="C64" s="26"/>
    </row>
    <row r="65" spans="2:3" x14ac:dyDescent="0.2">
      <c r="B65" s="26"/>
      <c r="C65" s="26"/>
    </row>
    <row r="66" spans="2:3" x14ac:dyDescent="0.2">
      <c r="B66" s="26"/>
      <c r="C66" s="26"/>
    </row>
  </sheetData>
  <mergeCells count="40">
    <mergeCell ref="B10:B11"/>
    <mergeCell ref="A6:F8"/>
    <mergeCell ref="S7:V7"/>
    <mergeCell ref="W7:X7"/>
    <mergeCell ref="G6:AB6"/>
    <mergeCell ref="Y7:AB8"/>
    <mergeCell ref="G8:H8"/>
    <mergeCell ref="I8:J8"/>
    <mergeCell ref="K8:L8"/>
    <mergeCell ref="M8:N8"/>
    <mergeCell ref="O8:P8"/>
    <mergeCell ref="Q8:R8"/>
    <mergeCell ref="W8:X8"/>
    <mergeCell ref="S8:T8"/>
    <mergeCell ref="G7:J7"/>
    <mergeCell ref="K7:N7"/>
    <mergeCell ref="O7:R7"/>
    <mergeCell ref="U8:V8"/>
    <mergeCell ref="E34:W34"/>
    <mergeCell ref="H30:I30"/>
    <mergeCell ref="E32:W33"/>
    <mergeCell ref="H29:I29"/>
    <mergeCell ref="Y30:Z30"/>
    <mergeCell ref="D10:D11"/>
    <mergeCell ref="E10:E11"/>
    <mergeCell ref="F10:F11"/>
    <mergeCell ref="AA30:AB30"/>
    <mergeCell ref="Q30:R30"/>
    <mergeCell ref="Q29:R29"/>
    <mergeCell ref="AA29:AB29"/>
    <mergeCell ref="Y10:Y11"/>
    <mergeCell ref="Z10:Z11"/>
    <mergeCell ref="AA10:AA11"/>
    <mergeCell ref="AB10:AB11"/>
    <mergeCell ref="D27:Z27"/>
    <mergeCell ref="Y29:Z29"/>
    <mergeCell ref="B1:AB1"/>
    <mergeCell ref="B2:AB2"/>
    <mergeCell ref="B3:AB3"/>
    <mergeCell ref="B4:AB4"/>
  </mergeCells>
  <pageMargins left="0.7" right="0.7" top="0.75" bottom="0.75" header="0.3" footer="0.3"/>
  <pageSetup paperSize="5" scale="50" orientation="landscape" horizontalDpi="4294967293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OBJETIVOS 2015</vt:lpstr>
      <vt:lpstr>BIENES</vt:lpstr>
      <vt:lpstr>Hoja1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alter</cp:lastModifiedBy>
  <cp:lastPrinted>2015-01-07T22:03:22Z</cp:lastPrinted>
  <dcterms:created xsi:type="dcterms:W3CDTF">2000-02-08T16:08:17Z</dcterms:created>
  <dcterms:modified xsi:type="dcterms:W3CDTF">2015-01-07T22:29:00Z</dcterms:modified>
</cp:coreProperties>
</file>